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Лист1!$A$2:$K$5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3" i="1"/>
  <c r="J19" i="1" l="1"/>
</calcChain>
</file>

<file path=xl/sharedStrings.xml><?xml version="1.0" encoding="utf-8"?>
<sst xmlns="http://schemas.openxmlformats.org/spreadsheetml/2006/main" count="76" uniqueCount="45">
  <si>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</si>
  <si>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</si>
  <si>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</si>
  <si>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</si>
  <si>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</si>
  <si>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</si>
  <si>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</si>
  <si>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</si>
  <si>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</si>
  <si>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</si>
  <si>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</si>
  <si>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</si>
  <si>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</si>
  <si>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1036637</t>
  </si>
  <si>
    <t>1072599</t>
  </si>
  <si>
    <t>1157503</t>
  </si>
  <si>
    <t>1157691</t>
  </si>
  <si>
    <t>1266874</t>
  </si>
  <si>
    <t>1308541</t>
  </si>
  <si>
    <t>1319055</t>
  </si>
  <si>
    <t>1322144</t>
  </si>
  <si>
    <t>1416679</t>
  </si>
  <si>
    <t>1451783</t>
  </si>
  <si>
    <t>1470786</t>
  </si>
  <si>
    <t>1578274</t>
  </si>
  <si>
    <t>1661063</t>
  </si>
  <si>
    <t>1661064</t>
  </si>
  <si>
    <t>1684879</t>
  </si>
  <si>
    <t>Затвор обратный поворотный 19с11нж3 100х250</t>
  </si>
  <si>
    <t>Затвор обратный 19с53нж2 80х40 ХЛ в комплекте с фланцами и крепежом</t>
  </si>
  <si>
    <t>Затвор обратный поворотный 19с11нж3 80х16</t>
  </si>
  <si>
    <t>Затвор обратный 19нж53нж 200х40</t>
  </si>
  <si>
    <t>Затвор дисковый поворотный ЗД.1-80-016-01-11 80х16</t>
  </si>
  <si>
    <t>Затвор обратный поворотный АТС.ОФ.080.016.00 19с53нж3 80х16 У с фланцами и крепежом</t>
  </si>
  <si>
    <t>Затвор обратный 19с53нж КОП-100-40 100х40 У1</t>
  </si>
  <si>
    <t>Конденсатоотводчик горшок конденсационный 5с-1-2 25х100</t>
  </si>
  <si>
    <t>Затвор обратный 19с53нж КОП-200-40 200х40 У1 с ответными фланцами и крепежом</t>
  </si>
  <si>
    <t>Затвор поворотный IBOR DN150 ANSI Class300 У1 A с фланцами и крепежом</t>
  </si>
  <si>
    <t>Затвор обратный 19с19нж КОП-80-160 80х160 У1 с ответными фланцами и крепежом</t>
  </si>
  <si>
    <t>Конденсатоотводчик термодинамический 45с22нж 25х100</t>
  </si>
  <si>
    <t>Заслонка тип 30000 150х25 E корпус LCB с пневмоприводом CBA730-SR40(CCW)-M3HW-11, соленоидным клапаном ASCO, конечными выключателями Topworx, фильтром-регулятором 67DFR, ответными фланцами, крепежом</t>
  </si>
  <si>
    <t>Заслонка тип 30000 150х16 E корпус LCB с пневмоприводом CBA730-SR40(CCW)-M3HW-11 , соленоидным клапаном ASCO, конечными выключателями Topworx, фильтром-регулятором 67DFR, ответными фланцами, крепежом</t>
  </si>
  <si>
    <t>Затвор обратный КОП 100-16 19с15нж 100х16 У1 A с фланцами и крепежом</t>
  </si>
  <si>
    <t>КМП</t>
  </si>
  <si>
    <t>Лот 47.20 П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</si>
</sst>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164" fontId="0" fillId="0" borderId="0" xfId="0" applyNumberFormat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workbookViewId="0">
      <selection activeCell="B3" sqref="B3:B18"/>
    </sheetView>
  </sheetViews>
  <sheetFormatPr defaultRowHeight="15" x14ac:dyDescent="0.25"/>
  <cols>
    <col min="2" max="2" width="13.28515625" customWidth="1"/>
    <col min="3" max="3" width="42.7109375" style="10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5" x14ac:dyDescent="0.25">
      <c r="B1" t="s">
        <v>44</v>
      </c>
    </row>
    <row r="2" spans="1:15" x14ac:dyDescent="0.25">
      <c r="A2" s="1" t="s">
        <v>11</v>
      </c>
      <c r="B2" s="1" t="s">
        <v>0</v>
      </c>
      <c r="C2" s="1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6</v>
      </c>
      <c r="J2" s="1" t="s">
        <v>8</v>
      </c>
      <c r="K2" s="1" t="s">
        <v>9</v>
      </c>
    </row>
    <row r="3" spans="1:15" x14ac:dyDescent="0.25">
      <c r="A3" s="2">
        <v>1</v>
      </c>
      <c r="B3" s="6" t="s">
        <v>13</v>
      </c>
      <c r="C3" s="6" t="s">
        <v>28</v>
      </c>
      <c r="D3" s="3"/>
      <c r="E3" s="3"/>
      <c r="F3" s="6" t="s">
        <v>10</v>
      </c>
      <c r="G3" s="6" t="s">
        <v>12</v>
      </c>
      <c r="H3" s="7">
        <v>1</v>
      </c>
      <c r="I3" s="4">
        <v>218832.14</v>
      </c>
      <c r="J3" s="4">
        <f t="shared" ref="J3:J18" si="0">H3*I3</f>
        <v>218832.14</v>
      </c>
      <c r="K3" s="8">
        <v>41120</v>
      </c>
    </row>
    <row r="4" spans="1:15" x14ac:dyDescent="0.25">
      <c r="A4" s="2">
        <v>2</v>
      </c>
      <c r="B4" s="6" t="s">
        <v>14</v>
      </c>
      <c r="C4" s="6" t="s">
        <v>29</v>
      </c>
      <c r="D4" s="3"/>
      <c r="E4" s="3"/>
      <c r="F4" s="6" t="s">
        <v>10</v>
      </c>
      <c r="G4" s="6" t="s">
        <v>43</v>
      </c>
      <c r="H4" s="7">
        <v>4</v>
      </c>
      <c r="I4" s="4">
        <v>16052.83</v>
      </c>
      <c r="J4" s="4">
        <f t="shared" si="0"/>
        <v>64211.32</v>
      </c>
      <c r="K4" s="8">
        <v>41774</v>
      </c>
      <c r="O4" s="5"/>
    </row>
    <row r="5" spans="1:15" s="9" customFormat="1" x14ac:dyDescent="0.25">
      <c r="A5" s="2">
        <v>3</v>
      </c>
      <c r="B5" s="6" t="s">
        <v>15</v>
      </c>
      <c r="C5" s="6" t="s">
        <v>30</v>
      </c>
      <c r="D5" s="3"/>
      <c r="E5" s="3"/>
      <c r="F5" s="6" t="s">
        <v>10</v>
      </c>
      <c r="G5" s="6" t="s">
        <v>12</v>
      </c>
      <c r="H5" s="7">
        <v>1</v>
      </c>
      <c r="I5" s="4">
        <v>19702.79</v>
      </c>
      <c r="J5" s="4">
        <f t="shared" si="0"/>
        <v>19702.79</v>
      </c>
      <c r="K5" s="8">
        <v>41774</v>
      </c>
    </row>
    <row r="6" spans="1:15" x14ac:dyDescent="0.25">
      <c r="A6" s="2">
        <v>4</v>
      </c>
      <c r="B6" s="6" t="s">
        <v>16</v>
      </c>
      <c r="C6" s="6" t="s">
        <v>31</v>
      </c>
      <c r="D6" s="3"/>
      <c r="E6" s="3"/>
      <c r="F6" s="6" t="s">
        <v>10</v>
      </c>
      <c r="G6" s="6" t="s">
        <v>12</v>
      </c>
      <c r="H6" s="7">
        <v>10</v>
      </c>
      <c r="I6" s="4">
        <v>47266.66</v>
      </c>
      <c r="J6" s="4">
        <f t="shared" si="0"/>
        <v>472666.60000000003</v>
      </c>
      <c r="K6" s="8">
        <v>41527</v>
      </c>
    </row>
    <row r="7" spans="1:15" x14ac:dyDescent="0.25">
      <c r="A7" s="2">
        <v>5</v>
      </c>
      <c r="B7" s="6" t="s">
        <v>17</v>
      </c>
      <c r="C7" s="6" t="s">
        <v>32</v>
      </c>
      <c r="D7" s="3"/>
      <c r="E7" s="3"/>
      <c r="F7" s="6" t="s">
        <v>10</v>
      </c>
      <c r="G7" s="6" t="s">
        <v>12</v>
      </c>
      <c r="H7" s="7">
        <v>1</v>
      </c>
      <c r="I7" s="4">
        <v>31528.79</v>
      </c>
      <c r="J7" s="4">
        <f t="shared" si="0"/>
        <v>31528.79</v>
      </c>
      <c r="K7" s="8">
        <v>40997</v>
      </c>
    </row>
    <row r="8" spans="1:15" x14ac:dyDescent="0.25">
      <c r="A8" s="2">
        <v>6</v>
      </c>
      <c r="B8" s="6" t="s">
        <v>18</v>
      </c>
      <c r="C8" s="6" t="s">
        <v>33</v>
      </c>
      <c r="D8" s="3"/>
      <c r="E8" s="3"/>
      <c r="F8" s="6" t="s">
        <v>10</v>
      </c>
      <c r="G8" s="6" t="s">
        <v>43</v>
      </c>
      <c r="H8" s="7">
        <v>18</v>
      </c>
      <c r="I8" s="4">
        <v>5377.69</v>
      </c>
      <c r="J8" s="4">
        <f t="shared" si="0"/>
        <v>96798.42</v>
      </c>
      <c r="K8" s="8">
        <v>41788</v>
      </c>
    </row>
    <row r="9" spans="1:15" x14ac:dyDescent="0.25">
      <c r="A9" s="2">
        <v>7</v>
      </c>
      <c r="B9" s="6" t="s">
        <v>19</v>
      </c>
      <c r="C9" s="6" t="s">
        <v>34</v>
      </c>
      <c r="D9" s="3"/>
      <c r="E9" s="3"/>
      <c r="F9" s="6" t="s">
        <v>10</v>
      </c>
      <c r="G9" s="6" t="s">
        <v>12</v>
      </c>
      <c r="H9" s="7">
        <v>9</v>
      </c>
      <c r="I9" s="4">
        <v>20511.939999999999</v>
      </c>
      <c r="J9" s="4">
        <f t="shared" si="0"/>
        <v>184607.46</v>
      </c>
      <c r="K9" s="8">
        <v>41774</v>
      </c>
    </row>
    <row r="10" spans="1:15" x14ac:dyDescent="0.25">
      <c r="A10" s="2">
        <v>8</v>
      </c>
      <c r="B10" s="6" t="s">
        <v>20</v>
      </c>
      <c r="C10" s="6" t="s">
        <v>35</v>
      </c>
      <c r="D10" s="3"/>
      <c r="E10" s="3"/>
      <c r="F10" s="6" t="s">
        <v>10</v>
      </c>
      <c r="G10" s="6" t="s">
        <v>12</v>
      </c>
      <c r="H10" s="7">
        <v>1</v>
      </c>
      <c r="I10" s="4">
        <v>118208.57</v>
      </c>
      <c r="J10" s="4">
        <f t="shared" si="0"/>
        <v>118208.57</v>
      </c>
      <c r="K10" s="8">
        <v>41390</v>
      </c>
    </row>
    <row r="11" spans="1:15" x14ac:dyDescent="0.25">
      <c r="A11" s="2">
        <v>9</v>
      </c>
      <c r="B11" s="6" t="s">
        <v>21</v>
      </c>
      <c r="C11" s="6" t="s">
        <v>36</v>
      </c>
      <c r="D11" s="3"/>
      <c r="E11" s="3"/>
      <c r="F11" s="6" t="s">
        <v>10</v>
      </c>
      <c r="G11" s="6" t="s">
        <v>43</v>
      </c>
      <c r="H11" s="7">
        <v>1</v>
      </c>
      <c r="I11" s="4">
        <v>53833</v>
      </c>
      <c r="J11" s="4">
        <f t="shared" si="0"/>
        <v>53833</v>
      </c>
      <c r="K11" s="8">
        <v>40938</v>
      </c>
    </row>
    <row r="12" spans="1:15" x14ac:dyDescent="0.25">
      <c r="A12" s="2">
        <v>10</v>
      </c>
      <c r="B12" s="6" t="s">
        <v>22</v>
      </c>
      <c r="C12" s="6" t="s">
        <v>37</v>
      </c>
      <c r="D12" s="3"/>
      <c r="E12" s="3"/>
      <c r="F12" s="6" t="s">
        <v>10</v>
      </c>
      <c r="G12" s="6" t="s">
        <v>43</v>
      </c>
      <c r="H12" s="7">
        <v>3</v>
      </c>
      <c r="I12" s="4">
        <v>423750</v>
      </c>
      <c r="J12" s="4">
        <f t="shared" si="0"/>
        <v>1271250</v>
      </c>
      <c r="K12" s="8">
        <v>40939</v>
      </c>
    </row>
    <row r="13" spans="1:15" x14ac:dyDescent="0.25">
      <c r="A13" s="2">
        <v>11</v>
      </c>
      <c r="B13" s="6" t="s">
        <v>23</v>
      </c>
      <c r="C13" s="6" t="s">
        <v>38</v>
      </c>
      <c r="D13" s="3"/>
      <c r="E13" s="3"/>
      <c r="F13" s="6" t="s">
        <v>10</v>
      </c>
      <c r="G13" s="6" t="s">
        <v>43</v>
      </c>
      <c r="H13" s="7">
        <v>12</v>
      </c>
      <c r="I13" s="4">
        <v>43639</v>
      </c>
      <c r="J13" s="4">
        <f t="shared" si="0"/>
        <v>523668</v>
      </c>
      <c r="K13" s="8">
        <v>41593</v>
      </c>
    </row>
    <row r="14" spans="1:15" x14ac:dyDescent="0.25">
      <c r="A14" s="2">
        <v>12</v>
      </c>
      <c r="B14" s="6" t="s">
        <v>23</v>
      </c>
      <c r="C14" s="6" t="s">
        <v>38</v>
      </c>
      <c r="D14" s="3"/>
      <c r="E14" s="3"/>
      <c r="F14" s="6" t="s">
        <v>10</v>
      </c>
      <c r="G14" s="6" t="s">
        <v>43</v>
      </c>
      <c r="H14" s="7">
        <v>2</v>
      </c>
      <c r="I14" s="4">
        <v>44170.25</v>
      </c>
      <c r="J14" s="4">
        <f t="shared" si="0"/>
        <v>88340.5</v>
      </c>
      <c r="K14" s="8">
        <v>41305</v>
      </c>
    </row>
    <row r="15" spans="1:15" x14ac:dyDescent="0.25">
      <c r="A15" s="2">
        <v>13</v>
      </c>
      <c r="B15" s="6" t="s">
        <v>24</v>
      </c>
      <c r="C15" s="6" t="s">
        <v>39</v>
      </c>
      <c r="D15" s="3"/>
      <c r="E15" s="3"/>
      <c r="F15" s="6" t="s">
        <v>10</v>
      </c>
      <c r="G15" s="6" t="s">
        <v>12</v>
      </c>
      <c r="H15" s="7">
        <v>2</v>
      </c>
      <c r="I15" s="4">
        <v>16855.93</v>
      </c>
      <c r="J15" s="4">
        <f t="shared" si="0"/>
        <v>33711.86</v>
      </c>
      <c r="K15" s="8">
        <v>41432</v>
      </c>
    </row>
    <row r="16" spans="1:15" x14ac:dyDescent="0.25">
      <c r="A16" s="2">
        <v>14</v>
      </c>
      <c r="B16" s="6" t="s">
        <v>25</v>
      </c>
      <c r="C16" s="6" t="s">
        <v>40</v>
      </c>
      <c r="D16" s="3"/>
      <c r="E16" s="3"/>
      <c r="F16" s="6" t="s">
        <v>10</v>
      </c>
      <c r="G16" s="6" t="s">
        <v>43</v>
      </c>
      <c r="H16" s="7">
        <v>2</v>
      </c>
      <c r="I16" s="4">
        <v>252743.94</v>
      </c>
      <c r="J16" s="4">
        <f t="shared" si="0"/>
        <v>505487.88</v>
      </c>
      <c r="K16" s="8">
        <v>41788</v>
      </c>
    </row>
    <row r="17" spans="1:11" x14ac:dyDescent="0.25">
      <c r="A17" s="2">
        <v>15</v>
      </c>
      <c r="B17" s="6" t="s">
        <v>26</v>
      </c>
      <c r="C17" s="6" t="s">
        <v>41</v>
      </c>
      <c r="D17" s="3"/>
      <c r="E17" s="3"/>
      <c r="F17" s="6" t="s">
        <v>10</v>
      </c>
      <c r="G17" s="6" t="s">
        <v>43</v>
      </c>
      <c r="H17" s="7">
        <v>1</v>
      </c>
      <c r="I17" s="4">
        <v>432643.72</v>
      </c>
      <c r="J17" s="4">
        <f t="shared" si="0"/>
        <v>432643.72</v>
      </c>
      <c r="K17" s="8">
        <v>41788</v>
      </c>
    </row>
    <row r="18" spans="1:11" x14ac:dyDescent="0.25">
      <c r="A18" s="2">
        <v>16</v>
      </c>
      <c r="B18" s="6" t="s">
        <v>27</v>
      </c>
      <c r="C18" s="6" t="s">
        <v>42</v>
      </c>
      <c r="D18" s="3"/>
      <c r="E18" s="3"/>
      <c r="F18" s="6" t="s">
        <v>10</v>
      </c>
      <c r="G18" s="6" t="s">
        <v>43</v>
      </c>
      <c r="H18" s="7">
        <v>2</v>
      </c>
      <c r="I18" s="4">
        <v>83239.83</v>
      </c>
      <c r="J18" s="4">
        <f t="shared" si="0"/>
        <v>166479.66</v>
      </c>
      <c r="K18" s="8">
        <v>41774</v>
      </c>
    </row>
    <row r="19" spans="1:11" x14ac:dyDescent="0.25">
      <c r="J19" s="12">
        <f>SUM(J3:J18)</f>
        <v>4281970.71</v>
      </c>
    </row>
  </sheetData>
  <autoFilter ref="A2:K5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2020-09-19T07:48:33Z</dcterms:modified>
</cp:coreProperties>
</file>